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26"/>
  <workbookPr showInkAnnotation="0" autoCompressPictures="0"/>
  <bookViews>
    <workbookView xWindow="0" yWindow="0" windowWidth="25600" windowHeight="14800" tabRatio="500"/>
  </bookViews>
  <sheets>
    <sheet name="Feuil1" sheetId="1" r:id="rId1"/>
  </sheets>
  <definedNames>
    <definedName name="_ftn1" localSheetId="0">Feuil1!$A$47</definedName>
    <definedName name="_ftnref1" localSheetId="0">Feuil1!$A$25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6" i="1" l="1"/>
  <c r="B36" i="1"/>
  <c r="C8" i="1"/>
  <c r="C27" i="1"/>
  <c r="E27" i="1"/>
  <c r="E8" i="1"/>
  <c r="E36" i="1"/>
  <c r="C11" i="1"/>
  <c r="C14" i="1"/>
  <c r="C17" i="1"/>
  <c r="C20" i="1"/>
  <c r="C21" i="1"/>
  <c r="D8" i="1"/>
  <c r="D14" i="1"/>
  <c r="D11" i="1"/>
  <c r="D17" i="1"/>
  <c r="D20" i="1"/>
  <c r="D21" i="1"/>
  <c r="F11" i="1"/>
  <c r="F8" i="1"/>
  <c r="F14" i="1"/>
  <c r="F17" i="1"/>
  <c r="F20" i="1"/>
  <c r="F21" i="1"/>
  <c r="C22" i="1"/>
  <c r="J3" i="1"/>
  <c r="K3" i="1"/>
  <c r="E11" i="1"/>
  <c r="E14" i="1"/>
  <c r="E17" i="1"/>
  <c r="E20" i="1"/>
  <c r="E21" i="1"/>
  <c r="H3" i="1"/>
  <c r="B27" i="1"/>
  <c r="B33" i="1"/>
  <c r="B29" i="1"/>
  <c r="B30" i="1"/>
  <c r="D27" i="1"/>
  <c r="D36" i="1"/>
  <c r="B37" i="1"/>
  <c r="D33" i="1"/>
  <c r="D37" i="1"/>
  <c r="C33" i="1"/>
  <c r="C37" i="1"/>
  <c r="B19" i="1"/>
  <c r="B16" i="1"/>
  <c r="B13" i="1"/>
  <c r="B7" i="1"/>
  <c r="C40" i="1"/>
  <c r="D40" i="1"/>
  <c r="F40" i="1"/>
  <c r="C41" i="1"/>
  <c r="B8" i="1"/>
  <c r="B10" i="1"/>
  <c r="B11" i="1"/>
  <c r="B14" i="1"/>
  <c r="B17" i="1"/>
  <c r="B20" i="1"/>
  <c r="B21" i="1"/>
  <c r="B40" i="1"/>
  <c r="E33" i="1"/>
  <c r="E37" i="1"/>
  <c r="C38" i="1"/>
  <c r="F30" i="1"/>
  <c r="E30" i="1"/>
  <c r="D30" i="1"/>
  <c r="C30" i="1"/>
  <c r="E40" i="1"/>
  <c r="J6" i="1"/>
  <c r="K6" i="1"/>
  <c r="H6" i="1"/>
  <c r="I6" i="1"/>
  <c r="B41" i="1"/>
  <c r="I3" i="1"/>
</calcChain>
</file>

<file path=xl/sharedStrings.xml><?xml version="1.0" encoding="utf-8"?>
<sst xmlns="http://schemas.openxmlformats.org/spreadsheetml/2006/main" count="45" uniqueCount="27">
  <si>
    <t>RFI OIC</t>
  </si>
  <si>
    <t>…</t>
  </si>
  <si>
    <t>DEPENSES</t>
  </si>
  <si>
    <t>CONSORTIUM</t>
  </si>
  <si>
    <t>Consommables et petits équipements</t>
  </si>
  <si>
    <t>Frais de mission, déplacement, séjour</t>
  </si>
  <si>
    <t>TOTAL VALORISATIONS</t>
  </si>
  <si>
    <t>Sous-total</t>
  </si>
  <si>
    <t>Actions de valorisation</t>
  </si>
  <si>
    <t>PARTENAIRE 1</t>
  </si>
  <si>
    <t>PARTENAIRE 2…</t>
  </si>
  <si>
    <t>CONTRIBUTIONS / APPORTS</t>
  </si>
  <si>
    <t>DEPENSES ELIGIBLES AU SOUTIEN DU RFI OIC</t>
  </si>
  <si>
    <t>VALORISATIONS / DEPENSES NON ELIGIBLES AU SOUTIEN DU RFI OIC</t>
  </si>
  <si>
    <t>TOTAL PROJET (MONTANT SUBVENTIONNABLE + DEPENSES NON ELIGIBLES)</t>
  </si>
  <si>
    <t xml:space="preserve">TOTAL SUBVENTIONNABLE     </t>
  </si>
  <si>
    <t>Valorisation de la mise à disposition de locaux et matériel spécifiques (hors frais génériques de fonctionnement, voir ci-dessous)</t>
  </si>
  <si>
    <t>CO-FINANCEMENT (HORS DEPENSES NON ELIGIBLES)</t>
  </si>
  <si>
    <t>CO-FINANCEMENT (INCLUANT DEPENSES NON ELIGIBLES)</t>
  </si>
  <si>
    <t>Ratio de l'établissement porteur (ex.1,6)</t>
  </si>
  <si>
    <t>Valorisation de l'environnement des postes</t>
  </si>
  <si>
    <r>
      <t xml:space="preserve">Prestations externes </t>
    </r>
    <r>
      <rPr>
        <u/>
        <sz val="10"/>
        <color theme="1"/>
        <rFont val="Arial"/>
      </rPr>
      <t>liées à la mise en place du nouveau module</t>
    </r>
    <r>
      <rPr>
        <sz val="10"/>
        <color theme="1"/>
        <rFont val="Arial"/>
      </rPr>
      <t xml:space="preserve"> (surcoût par rapport à un module standard existant - ex : conception du module par un ingénieur pédagogique, coordination générale, communication, etc.)</t>
    </r>
  </si>
  <si>
    <r>
      <t xml:space="preserve">Valorisation des prestations externes </t>
    </r>
    <r>
      <rPr>
        <u/>
        <sz val="10"/>
        <color theme="1"/>
        <rFont val="Arial"/>
      </rPr>
      <t>équivalant à la mise en œuvre d'un module standard existant</t>
    </r>
  </si>
  <si>
    <r>
      <t xml:space="preserve">Valorisation des heures d'enseignement (salaires et charges sociales des personnels permanents et contractuels) </t>
    </r>
    <r>
      <rPr>
        <u/>
        <sz val="10"/>
        <color theme="1"/>
        <rFont val="Arial"/>
      </rPr>
      <t>équivalant à la mise en œuvre d'un module standard existant</t>
    </r>
  </si>
  <si>
    <t>PARTENAIRE 3…</t>
  </si>
  <si>
    <t>RFI OIC / BUDGET AAP FORMATION INITIALE</t>
  </si>
  <si>
    <r>
      <t xml:space="preserve">Salaires et charges sociales des personnels contractuels </t>
    </r>
    <r>
      <rPr>
        <u/>
        <sz val="10"/>
        <color theme="1"/>
        <rFont val="Arial"/>
      </rPr>
      <t>liés à la mise en place du nouveau module (surcoût par rapport à un module standard existant</t>
    </r>
    <r>
      <rPr>
        <sz val="10"/>
        <color theme="1"/>
        <rFont val="Arial"/>
      </rPr>
      <t xml:space="preserve"> - ex : conception du module par un ingénieur pédagogique, coordination générale, communication, administration,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</si>
</sst>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€&quot;"/>
    <numFmt numFmtId="165" formatCode="#,##0.0"/>
  </numFmts>
  <fonts count="17" x14ac:knownFonts="1">
    <font>
      <sz val="12"/>
      <color theme="1"/>
      <name val="Calibri"/>
      <family val="2"/>
      <scheme val="minor"/>
    </font>
    <font>
      <sz val="10"/>
      <color theme="1"/>
      <name val="Arial"/>
    </font>
    <font>
      <b/>
      <sz val="10"/>
      <color rgb="FF000000"/>
      <name val="Arial"/>
    </font>
    <font>
      <b/>
      <sz val="10"/>
      <color rgb="FF0000FF"/>
      <name val="Arial"/>
    </font>
    <font>
      <sz val="10"/>
      <color rgb="FF000000"/>
      <name val="Arial"/>
    </font>
    <font>
      <sz val="10"/>
      <color rgb="FF0000FF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9"/>
      <color theme="1"/>
      <name val="Arial"/>
    </font>
    <font>
      <u/>
      <sz val="12"/>
      <color theme="10"/>
      <name val="Arial"/>
    </font>
    <font>
      <b/>
      <sz val="11"/>
      <color rgb="FF0000FF"/>
      <name val="Arial"/>
    </font>
    <font>
      <sz val="11"/>
      <color rgb="FF0000FF"/>
      <name val="Arial"/>
    </font>
    <font>
      <b/>
      <sz val="12"/>
      <color rgb="FF000000"/>
      <name val="Arial"/>
    </font>
    <font>
      <b/>
      <sz val="10"/>
      <color theme="1"/>
      <name val="Arial"/>
    </font>
    <font>
      <u/>
      <sz val="10"/>
      <color theme="1"/>
      <name val="Arial"/>
    </font>
    <font>
      <sz val="18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Down">
        <bgColor auto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ck">
        <color auto="1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auto="1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6" xfId="0" applyBorder="1" applyProtection="1">
      <protection locked="0"/>
    </xf>
    <xf numFmtId="0" fontId="0" fillId="0" borderId="0" xfId="0" applyProtection="1">
      <protection locked="0"/>
    </xf>
    <xf numFmtId="0" fontId="4" fillId="2" borderId="7" xfId="0" applyFont="1" applyFill="1" applyBorder="1" applyAlignment="1" applyProtection="1">
      <alignment vertical="center" wrapText="1"/>
      <protection locked="0"/>
    </xf>
    <xf numFmtId="0" fontId="4" fillId="2" borderId="7" xfId="0" applyFont="1" applyFill="1" applyBorder="1" applyAlignment="1" applyProtection="1">
      <alignment horizontal="right" vertical="center" wrapText="1"/>
      <protection locked="0"/>
    </xf>
    <xf numFmtId="0" fontId="2" fillId="2" borderId="18" xfId="0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1" applyFont="1" applyAlignment="1" applyProtection="1">
      <alignment vertical="center"/>
      <protection locked="0"/>
    </xf>
    <xf numFmtId="164" fontId="11" fillId="0" borderId="2" xfId="0" applyNumberFormat="1" applyFont="1" applyBorder="1" applyAlignment="1" applyProtection="1">
      <alignment horizontal="center" vertical="center"/>
    </xf>
    <xf numFmtId="9" fontId="11" fillId="0" borderId="15" xfId="0" applyNumberFormat="1" applyFont="1" applyBorder="1" applyAlignment="1" applyProtection="1">
      <alignment horizontal="center" vertical="center"/>
    </xf>
    <xf numFmtId="164" fontId="11" fillId="0" borderId="14" xfId="0" applyNumberFormat="1" applyFont="1" applyBorder="1" applyAlignment="1" applyProtection="1">
      <alignment horizontal="center" vertical="center"/>
    </xf>
    <xf numFmtId="164" fontId="2" fillId="2" borderId="11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2" fillId="6" borderId="19" xfId="0" applyNumberFormat="1" applyFont="1" applyFill="1" applyBorder="1" applyAlignment="1" applyProtection="1">
      <alignment horizontal="center" vertical="center" wrapText="1"/>
    </xf>
    <xf numFmtId="164" fontId="3" fillId="6" borderId="17" xfId="0" applyNumberFormat="1" applyFont="1" applyFill="1" applyBorder="1" applyAlignment="1" applyProtection="1">
      <alignment horizontal="center" vertical="center" wrapText="1"/>
    </xf>
    <xf numFmtId="164" fontId="2" fillId="9" borderId="27" xfId="0" applyNumberFormat="1" applyFont="1" applyFill="1" applyBorder="1" applyAlignment="1" applyProtection="1">
      <alignment horizontal="center" vertical="center" wrapText="1"/>
    </xf>
    <xf numFmtId="9" fontId="11" fillId="0" borderId="14" xfId="0" applyNumberFormat="1" applyFont="1" applyBorder="1" applyAlignment="1" applyProtection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164" fontId="2" fillId="2" borderId="10" xfId="0" applyNumberFormat="1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164" fontId="2" fillId="2" borderId="26" xfId="0" applyNumberFormat="1" applyFont="1" applyFill="1" applyBorder="1" applyAlignment="1" applyProtection="1">
      <alignment horizontal="center" vertical="center" wrapText="1"/>
    </xf>
    <xf numFmtId="164" fontId="2" fillId="2" borderId="28" xfId="0" applyNumberFormat="1" applyFont="1" applyFill="1" applyBorder="1" applyAlignment="1" applyProtection="1">
      <alignment horizontal="center" vertical="center" wrapText="1"/>
    </xf>
    <xf numFmtId="164" fontId="3" fillId="2" borderId="29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 applyProtection="1">
      <alignment horizontal="center" vertical="center" wrapText="1"/>
    </xf>
    <xf numFmtId="164" fontId="2" fillId="9" borderId="12" xfId="0" applyNumberFormat="1" applyFont="1" applyFill="1" applyBorder="1" applyAlignment="1" applyProtection="1">
      <alignment horizontal="center" vertical="center" wrapText="1"/>
    </xf>
    <xf numFmtId="0" fontId="4" fillId="2" borderId="40" xfId="0" applyFont="1" applyFill="1" applyBorder="1" applyAlignment="1" applyProtection="1">
      <alignment horizontal="center" vertical="center" wrapText="1"/>
      <protection locked="0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42" xfId="0" applyFont="1" applyFill="1" applyBorder="1" applyAlignment="1" applyProtection="1">
      <alignment horizontal="center" vertical="center" wrapText="1"/>
      <protection locked="0"/>
    </xf>
    <xf numFmtId="0" fontId="5" fillId="2" borderId="43" xfId="0" applyFont="1" applyFill="1" applyBorder="1" applyAlignment="1" applyProtection="1">
      <alignment horizontal="center" vertical="center" wrapText="1"/>
      <protection locked="0"/>
    </xf>
    <xf numFmtId="164" fontId="4" fillId="2" borderId="38" xfId="0" applyNumberFormat="1" applyFont="1" applyFill="1" applyBorder="1" applyAlignment="1" applyProtection="1">
      <alignment horizontal="center" vertical="center" wrapText="1"/>
    </xf>
    <xf numFmtId="164" fontId="2" fillId="2" borderId="44" xfId="0" applyNumberFormat="1" applyFont="1" applyFill="1" applyBorder="1" applyAlignment="1" applyProtection="1">
      <alignment horizontal="center" vertical="center" wrapText="1"/>
    </xf>
    <xf numFmtId="164" fontId="4" fillId="6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45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45" xfId="0" applyNumberFormat="1" applyFont="1" applyFill="1" applyBorder="1" applyAlignment="1" applyProtection="1">
      <alignment horizontal="center" vertical="center" wrapText="1"/>
    </xf>
    <xf numFmtId="164" fontId="2" fillId="2" borderId="38" xfId="0" applyNumberFormat="1" applyFont="1" applyFill="1" applyBorder="1" applyAlignment="1" applyProtection="1">
      <alignment horizontal="center" vertical="center" wrapText="1"/>
    </xf>
    <xf numFmtId="164" fontId="2" fillId="2" borderId="46" xfId="0" applyNumberFormat="1" applyFont="1" applyFill="1" applyBorder="1" applyAlignment="1" applyProtection="1">
      <alignment horizontal="center" vertical="center" wrapText="1"/>
    </xf>
    <xf numFmtId="164" fontId="2" fillId="2" borderId="32" xfId="0" applyNumberFormat="1" applyFont="1" applyFill="1" applyBorder="1" applyAlignment="1" applyProtection="1">
      <alignment horizontal="center" vertical="center" wrapText="1"/>
    </xf>
    <xf numFmtId="164" fontId="4" fillId="7" borderId="45" xfId="0" applyNumberFormat="1" applyFont="1" applyFill="1" applyBorder="1" applyAlignment="1" applyProtection="1">
      <alignment horizontal="center" vertical="center" wrapText="1"/>
      <protection locked="0"/>
    </xf>
    <xf numFmtId="164" fontId="2" fillId="9" borderId="48" xfId="0" applyNumberFormat="1" applyFont="1" applyFill="1" applyBorder="1" applyAlignment="1" applyProtection="1">
      <alignment horizontal="center" vertical="center" wrapText="1"/>
    </xf>
    <xf numFmtId="165" fontId="4" fillId="2" borderId="4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0" xfId="0" applyFont="1" applyFill="1" applyBorder="1" applyAlignment="1" applyProtection="1">
      <alignment horizontal="center" vertical="center" wrapText="1"/>
      <protection locked="0"/>
    </xf>
    <xf numFmtId="164" fontId="2" fillId="6" borderId="11" xfId="0" applyNumberFormat="1" applyFont="1" applyFill="1" applyBorder="1" applyAlignment="1" applyProtection="1">
      <alignment horizontal="center" vertical="center" wrapText="1"/>
    </xf>
    <xf numFmtId="164" fontId="2" fillId="6" borderId="52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  <protection locked="0"/>
    </xf>
    <xf numFmtId="0" fontId="13" fillId="2" borderId="55" xfId="0" applyFont="1" applyFill="1" applyBorder="1" applyAlignment="1" applyProtection="1">
      <alignment horizontal="center" vertical="center" wrapText="1"/>
      <protection locked="0"/>
    </xf>
    <xf numFmtId="0" fontId="11" fillId="0" borderId="54" xfId="0" applyFont="1" applyBorder="1" applyAlignment="1" applyProtection="1">
      <alignment horizontal="center" vertical="center" wrapText="1"/>
    </xf>
    <xf numFmtId="0" fontId="11" fillId="0" borderId="44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vertical="center" wrapText="1"/>
    </xf>
    <xf numFmtId="0" fontId="13" fillId="2" borderId="56" xfId="0" applyFont="1" applyFill="1" applyBorder="1" applyAlignment="1" applyProtection="1">
      <alignment horizontal="center" vertical="center" wrapText="1"/>
      <protection locked="0"/>
    </xf>
    <xf numFmtId="0" fontId="13" fillId="2" borderId="57" xfId="0" applyFont="1" applyFill="1" applyBorder="1" applyAlignment="1" applyProtection="1">
      <alignment horizontal="center" vertical="center" wrapText="1"/>
      <protection locked="0"/>
    </xf>
    <xf numFmtId="0" fontId="13" fillId="2" borderId="58" xfId="0" applyFont="1" applyFill="1" applyBorder="1" applyAlignment="1" applyProtection="1">
      <alignment horizontal="center" vertical="center" wrapText="1"/>
      <protection locked="0"/>
    </xf>
    <xf numFmtId="164" fontId="2" fillId="9" borderId="48" xfId="0" applyNumberFormat="1" applyFont="1" applyFill="1" applyBorder="1" applyAlignment="1" applyProtection="1">
      <alignment horizontal="center" vertical="center" wrapText="1"/>
    </xf>
    <xf numFmtId="164" fontId="2" fillId="9" borderId="20" xfId="0" applyNumberFormat="1" applyFont="1" applyFill="1" applyBorder="1" applyAlignment="1" applyProtection="1">
      <alignment horizontal="center" vertical="center" wrapText="1"/>
    </xf>
    <xf numFmtId="164" fontId="2" fillId="9" borderId="12" xfId="0" applyNumberFormat="1" applyFont="1" applyFill="1" applyBorder="1" applyAlignment="1" applyProtection="1">
      <alignment horizontal="center" vertical="center" wrapText="1"/>
    </xf>
    <xf numFmtId="164" fontId="2" fillId="9" borderId="13" xfId="0" applyNumberFormat="1" applyFont="1" applyFill="1" applyBorder="1" applyAlignment="1" applyProtection="1">
      <alignment horizontal="center" vertical="center" wrapText="1"/>
    </xf>
    <xf numFmtId="0" fontId="14" fillId="5" borderId="23" xfId="0" applyFont="1" applyFill="1" applyBorder="1" applyAlignment="1" applyProtection="1">
      <alignment horizontal="left" vertical="center" wrapText="1"/>
      <protection locked="0"/>
    </xf>
    <xf numFmtId="0" fontId="14" fillId="5" borderId="24" xfId="0" applyFont="1" applyFill="1" applyBorder="1" applyAlignment="1" applyProtection="1">
      <alignment horizontal="left" vertical="center" wrapText="1"/>
      <protection locked="0"/>
    </xf>
    <xf numFmtId="0" fontId="14" fillId="5" borderId="25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8" xfId="0" applyFont="1" applyFill="1" applyBorder="1" applyAlignment="1" applyProtection="1">
      <alignment horizontal="left" vertical="center" wrapText="1"/>
      <protection locked="0"/>
    </xf>
    <xf numFmtId="0" fontId="1" fillId="3" borderId="33" xfId="0" applyFont="1" applyFill="1" applyBorder="1" applyAlignment="1" applyProtection="1">
      <alignment horizontal="left" vertical="center" wrapText="1"/>
      <protection locked="0"/>
    </xf>
    <xf numFmtId="0" fontId="1" fillId="3" borderId="34" xfId="0" applyFont="1" applyFill="1" applyBorder="1" applyAlignment="1" applyProtection="1">
      <alignment horizontal="left" vertical="center" wrapText="1"/>
      <protection locked="0"/>
    </xf>
    <xf numFmtId="0" fontId="1" fillId="3" borderId="35" xfId="0" applyFont="1" applyFill="1" applyBorder="1" applyAlignment="1" applyProtection="1">
      <alignment horizontal="left" vertical="center" wrapText="1"/>
      <protection locked="0"/>
    </xf>
    <xf numFmtId="0" fontId="1" fillId="3" borderId="36" xfId="0" applyFont="1" applyFill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32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164" fontId="2" fillId="2" borderId="53" xfId="0" applyNumberFormat="1" applyFont="1" applyFill="1" applyBorder="1" applyAlignment="1" applyProtection="1">
      <alignment horizontal="center" vertical="center" wrapText="1"/>
    </xf>
    <xf numFmtId="164" fontId="2" fillId="2" borderId="12" xfId="0" applyNumberFormat="1" applyFont="1" applyFill="1" applyBorder="1" applyAlignment="1" applyProtection="1">
      <alignment horizontal="center" vertical="center" wrapText="1"/>
    </xf>
    <xf numFmtId="164" fontId="2" fillId="2" borderId="13" xfId="0" applyNumberFormat="1" applyFont="1" applyFill="1" applyBorder="1" applyAlignment="1" applyProtection="1">
      <alignment horizontal="center" vertical="center" wrapText="1"/>
    </xf>
    <xf numFmtId="0" fontId="12" fillId="0" borderId="30" xfId="0" applyFont="1" applyBorder="1" applyAlignment="1" applyProtection="1">
      <alignment horizontal="center"/>
    </xf>
    <xf numFmtId="0" fontId="12" fillId="0" borderId="31" xfId="0" applyFont="1" applyBorder="1" applyAlignment="1" applyProtection="1">
      <alignment horizontal="center"/>
    </xf>
    <xf numFmtId="0" fontId="12" fillId="0" borderId="15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164" fontId="2" fillId="9" borderId="21" xfId="0" applyNumberFormat="1" applyFont="1" applyFill="1" applyBorder="1" applyAlignment="1" applyProtection="1">
      <alignment horizontal="right" vertical="center" wrapText="1"/>
    </xf>
    <xf numFmtId="164" fontId="2" fillId="9" borderId="22" xfId="0" applyNumberFormat="1" applyFont="1" applyFill="1" applyBorder="1" applyAlignment="1" applyProtection="1">
      <alignment horizontal="right" vertical="center" wrapText="1"/>
    </xf>
    <xf numFmtId="164" fontId="2" fillId="9" borderId="47" xfId="0" applyNumberFormat="1" applyFont="1" applyFill="1" applyBorder="1" applyAlignment="1" applyProtection="1">
      <alignment horizontal="center" vertical="center" wrapText="1"/>
    </xf>
    <xf numFmtId="164" fontId="2" fillId="9" borderId="39" xfId="0" applyNumberFormat="1" applyFont="1" applyFill="1" applyBorder="1" applyAlignment="1" applyProtection="1">
      <alignment horizontal="center" vertical="center" wrapText="1"/>
    </xf>
    <xf numFmtId="164" fontId="2" fillId="2" borderId="49" xfId="0" applyNumberFormat="1" applyFont="1" applyFill="1" applyBorder="1" applyAlignment="1" applyProtection="1">
      <alignment horizontal="center" vertical="center" wrapText="1"/>
    </xf>
    <xf numFmtId="164" fontId="2" fillId="2" borderId="51" xfId="0" applyNumberFormat="1" applyFont="1" applyFill="1" applyBorder="1" applyAlignment="1" applyProtection="1">
      <alignment horizontal="center" vertical="center" wrapText="1"/>
    </xf>
    <xf numFmtId="164" fontId="2" fillId="2" borderId="16" xfId="0" applyNumberFormat="1" applyFont="1" applyFill="1" applyBorder="1" applyAlignment="1" applyProtection="1">
      <alignment horizontal="center" vertical="center" wrapText="1"/>
    </xf>
  </cellXfs>
  <cellStyles count="128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16" workbookViewId="0">
      <selection activeCell="I43" sqref="I43"/>
    </sheetView>
  </sheetViews>
  <sheetFormatPr baseColWidth="10" defaultColWidth="10.83203125" defaultRowHeight="15" x14ac:dyDescent="0"/>
  <cols>
    <col min="1" max="1" width="31.83203125" style="2" customWidth="1"/>
    <col min="2" max="2" width="23.1640625" style="25" customWidth="1"/>
    <col min="3" max="3" width="14.5" style="25" customWidth="1"/>
    <col min="4" max="4" width="15.5" style="25" customWidth="1"/>
    <col min="5" max="5" width="15.33203125" style="25" customWidth="1"/>
    <col min="6" max="6" width="14.6640625" style="25" customWidth="1"/>
    <col min="7" max="16384" width="10.83203125" style="2"/>
  </cols>
  <sheetData>
    <row r="1" spans="1:11" ht="34" customHeight="1">
      <c r="A1" s="60" t="s">
        <v>25</v>
      </c>
      <c r="H1" s="62" t="s">
        <v>17</v>
      </c>
      <c r="I1" s="63"/>
      <c r="J1" s="63"/>
      <c r="K1" s="64"/>
    </row>
    <row r="2" spans="1:11" ht="16" thickBot="1">
      <c r="H2" s="88" t="s">
        <v>3</v>
      </c>
      <c r="I2" s="89"/>
      <c r="J2" s="90" t="s">
        <v>0</v>
      </c>
      <c r="K2" s="91"/>
    </row>
    <row r="3" spans="1:11" ht="22" customHeight="1">
      <c r="B3" s="61" t="s">
        <v>2</v>
      </c>
      <c r="C3" s="65" t="s">
        <v>11</v>
      </c>
      <c r="D3" s="66"/>
      <c r="E3" s="66"/>
      <c r="F3" s="67"/>
      <c r="G3" s="1"/>
      <c r="H3" s="10">
        <f>SUM(C21:E21)</f>
        <v>0</v>
      </c>
      <c r="I3" s="11" t="e">
        <f>H3/C22</f>
        <v>#DIV/0!</v>
      </c>
      <c r="J3" s="12">
        <f>F21</f>
        <v>0</v>
      </c>
      <c r="K3" s="29" t="e">
        <f>J3/C22</f>
        <v>#DIV/0!</v>
      </c>
    </row>
    <row r="4" spans="1:11" ht="26" customHeight="1" thickBot="1">
      <c r="B4" s="42"/>
      <c r="C4" s="43" t="s">
        <v>9</v>
      </c>
      <c r="D4" s="44" t="s">
        <v>10</v>
      </c>
      <c r="E4" s="44" t="s">
        <v>24</v>
      </c>
      <c r="F4" s="45" t="s">
        <v>0</v>
      </c>
      <c r="G4" s="1"/>
      <c r="H4" s="82" t="s">
        <v>18</v>
      </c>
      <c r="I4" s="83"/>
      <c r="J4" s="83"/>
      <c r="K4" s="84"/>
    </row>
    <row r="5" spans="1:11" ht="20" customHeight="1" thickBot="1">
      <c r="A5" s="72" t="s">
        <v>12</v>
      </c>
      <c r="B5" s="73"/>
      <c r="C5" s="73"/>
      <c r="D5" s="73"/>
      <c r="E5" s="73"/>
      <c r="F5" s="74"/>
      <c r="G5" s="6"/>
      <c r="H5" s="88" t="s">
        <v>3</v>
      </c>
      <c r="I5" s="89"/>
      <c r="J5" s="90" t="s">
        <v>0</v>
      </c>
      <c r="K5" s="91"/>
    </row>
    <row r="6" spans="1:11" ht="29" customHeight="1">
      <c r="A6" s="78" t="s">
        <v>26</v>
      </c>
      <c r="B6" s="79"/>
      <c r="C6" s="78"/>
      <c r="D6" s="79"/>
      <c r="E6" s="79"/>
      <c r="F6" s="80"/>
      <c r="G6" s="6"/>
      <c r="H6" s="10">
        <f>SUM(C40:E40)</f>
        <v>0</v>
      </c>
      <c r="I6" s="11" t="e">
        <f>H6/C41</f>
        <v>#DIV/0!</v>
      </c>
      <c r="J6" s="12">
        <f>F40</f>
        <v>0</v>
      </c>
      <c r="K6" s="29" t="e">
        <f>J6/C41</f>
        <v>#DIV/0!</v>
      </c>
    </row>
    <row r="7" spans="1:11">
      <c r="A7" s="3" t="s">
        <v>1</v>
      </c>
      <c r="B7" s="46">
        <f>SUM(C7:F7)</f>
        <v>0</v>
      </c>
      <c r="C7" s="49">
        <v>0</v>
      </c>
      <c r="D7" s="48">
        <v>0</v>
      </c>
      <c r="E7" s="16">
        <v>0</v>
      </c>
      <c r="F7" s="17">
        <v>0</v>
      </c>
      <c r="G7" s="1"/>
    </row>
    <row r="8" spans="1:11">
      <c r="A8" s="4" t="s">
        <v>7</v>
      </c>
      <c r="B8" s="47">
        <f t="shared" ref="B8:F8" si="0">SUM(B7:B7)</f>
        <v>0</v>
      </c>
      <c r="C8" s="50">
        <f t="shared" si="0"/>
        <v>0</v>
      </c>
      <c r="D8" s="35">
        <f t="shared" si="0"/>
        <v>0</v>
      </c>
      <c r="E8" s="36">
        <f t="shared" si="0"/>
        <v>0</v>
      </c>
      <c r="F8" s="37">
        <f t="shared" si="0"/>
        <v>0</v>
      </c>
      <c r="G8" s="1"/>
    </row>
    <row r="9" spans="1:11" ht="25" customHeight="1">
      <c r="A9" s="75" t="s">
        <v>21</v>
      </c>
      <c r="B9" s="76"/>
      <c r="C9" s="75"/>
      <c r="D9" s="76"/>
      <c r="E9" s="76"/>
      <c r="F9" s="81"/>
      <c r="G9" s="6"/>
    </row>
    <row r="10" spans="1:11">
      <c r="A10" s="3" t="s">
        <v>1</v>
      </c>
      <c r="B10" s="46">
        <f>SUM(C10:F10)</f>
        <v>0</v>
      </c>
      <c r="C10" s="49">
        <v>0</v>
      </c>
      <c r="D10" s="15">
        <v>0</v>
      </c>
      <c r="E10" s="16">
        <v>0</v>
      </c>
      <c r="F10" s="17">
        <v>0</v>
      </c>
      <c r="G10" s="1"/>
    </row>
    <row r="11" spans="1:11">
      <c r="A11" s="4" t="s">
        <v>7</v>
      </c>
      <c r="B11" s="51">
        <f t="shared" ref="B11:F11" si="1">SUM(B10:B10)</f>
        <v>0</v>
      </c>
      <c r="C11" s="50">
        <f t="shared" si="1"/>
        <v>0</v>
      </c>
      <c r="D11" s="33">
        <f t="shared" si="1"/>
        <v>0</v>
      </c>
      <c r="E11" s="33">
        <f t="shared" si="1"/>
        <v>0</v>
      </c>
      <c r="F11" s="34">
        <f t="shared" si="1"/>
        <v>0</v>
      </c>
      <c r="G11" s="1"/>
    </row>
    <row r="12" spans="1:11">
      <c r="A12" s="75" t="s">
        <v>4</v>
      </c>
      <c r="B12" s="76"/>
      <c r="C12" s="75"/>
      <c r="D12" s="76"/>
      <c r="E12" s="76"/>
      <c r="F12" s="77"/>
      <c r="G12" s="1"/>
    </row>
    <row r="13" spans="1:11" ht="25" customHeight="1">
      <c r="A13" s="3" t="s">
        <v>1</v>
      </c>
      <c r="B13" s="46">
        <f>SUM(C13:F13)</f>
        <v>0</v>
      </c>
      <c r="C13" s="54">
        <v>0</v>
      </c>
      <c r="D13" s="19">
        <v>0</v>
      </c>
      <c r="E13" s="16">
        <v>0</v>
      </c>
      <c r="F13" s="17">
        <v>0</v>
      </c>
      <c r="G13" s="1"/>
    </row>
    <row r="14" spans="1:11">
      <c r="A14" s="4" t="s">
        <v>7</v>
      </c>
      <c r="B14" s="51">
        <f>SUM(B13:B13)</f>
        <v>0</v>
      </c>
      <c r="C14" s="50">
        <f>SUM(C13:C13)</f>
        <v>0</v>
      </c>
      <c r="D14" s="30">
        <f>SUM(D13:D13)</f>
        <v>0</v>
      </c>
      <c r="E14" s="33">
        <f>SUM(E13:E13)</f>
        <v>0</v>
      </c>
      <c r="F14" s="34">
        <f>SUM(F13:F13)</f>
        <v>0</v>
      </c>
      <c r="G14" s="1"/>
    </row>
    <row r="15" spans="1:11">
      <c r="A15" s="75" t="s">
        <v>5</v>
      </c>
      <c r="B15" s="76"/>
      <c r="C15" s="75"/>
      <c r="D15" s="76"/>
      <c r="E15" s="76"/>
      <c r="F15" s="77"/>
      <c r="G15" s="1"/>
    </row>
    <row r="16" spans="1:11">
      <c r="A16" s="3" t="s">
        <v>1</v>
      </c>
      <c r="B16" s="46">
        <f>SUM(C16:F16)</f>
        <v>0</v>
      </c>
      <c r="C16" s="54">
        <v>0</v>
      </c>
      <c r="D16" s="19">
        <v>0</v>
      </c>
      <c r="E16" s="20">
        <v>0</v>
      </c>
      <c r="F16" s="21">
        <v>0</v>
      </c>
      <c r="G16" s="1"/>
    </row>
    <row r="17" spans="1:7">
      <c r="A17" s="4" t="s">
        <v>7</v>
      </c>
      <c r="B17" s="52">
        <f>SUM(B16:B16)</f>
        <v>0</v>
      </c>
      <c r="C17" s="50">
        <f>SUM(C16:C16)</f>
        <v>0</v>
      </c>
      <c r="D17" s="35">
        <f>SUM(D16:D16)</f>
        <v>0</v>
      </c>
      <c r="E17" s="36">
        <f>SUM(E16:E16)</f>
        <v>0</v>
      </c>
      <c r="F17" s="37">
        <f>SUM(F16:F16)</f>
        <v>0</v>
      </c>
      <c r="G17" s="1"/>
    </row>
    <row r="18" spans="1:7">
      <c r="A18" s="75" t="s">
        <v>8</v>
      </c>
      <c r="B18" s="76"/>
      <c r="C18" s="75"/>
      <c r="D18" s="76"/>
      <c r="E18" s="76"/>
      <c r="F18" s="77"/>
      <c r="G18" s="1"/>
    </row>
    <row r="19" spans="1:7">
      <c r="A19" s="3" t="s">
        <v>1</v>
      </c>
      <c r="B19" s="46">
        <f>SUM(C19:F19)</f>
        <v>0</v>
      </c>
      <c r="C19" s="54">
        <v>0</v>
      </c>
      <c r="D19" s="19">
        <v>0</v>
      </c>
      <c r="E19" s="20">
        <v>0</v>
      </c>
      <c r="F19" s="21">
        <v>0</v>
      </c>
      <c r="G19" s="1"/>
    </row>
    <row r="20" spans="1:7" ht="16" thickBot="1">
      <c r="A20" s="4" t="s">
        <v>7</v>
      </c>
      <c r="B20" s="53">
        <f>SUM(B19:B19)</f>
        <v>0</v>
      </c>
      <c r="C20" s="50">
        <f>SUM(C19:C19)</f>
        <v>0</v>
      </c>
      <c r="D20" s="31">
        <f>SUM(D19:D19)</f>
        <v>0</v>
      </c>
      <c r="E20" s="22">
        <f>SUM(E19:E19)</f>
        <v>0</v>
      </c>
      <c r="F20" s="38">
        <f>SUM(F19:F19)</f>
        <v>0</v>
      </c>
      <c r="G20" s="1"/>
    </row>
    <row r="21" spans="1:7" ht="16" thickBot="1">
      <c r="A21" s="92" t="s">
        <v>15</v>
      </c>
      <c r="B21" s="94">
        <f>B8+B11+B14+B17+B20</f>
        <v>0</v>
      </c>
      <c r="C21" s="55">
        <f>C8+C11+C14+C17+C20</f>
        <v>0</v>
      </c>
      <c r="D21" s="28">
        <f>D8+D11+D14+D17+D20</f>
        <v>0</v>
      </c>
      <c r="E21" s="41">
        <f>E8+E11+E14+E17+E20</f>
        <v>0</v>
      </c>
      <c r="F21" s="40">
        <f>F8+F11+F14+F17+F20</f>
        <v>0</v>
      </c>
      <c r="G21" s="1"/>
    </row>
    <row r="22" spans="1:7" ht="16" thickBot="1">
      <c r="A22" s="93"/>
      <c r="B22" s="95"/>
      <c r="C22" s="68">
        <f>C21+D21+F21</f>
        <v>0</v>
      </c>
      <c r="D22" s="69"/>
      <c r="E22" s="70"/>
      <c r="F22" s="71"/>
      <c r="G22" s="6"/>
    </row>
    <row r="23" spans="1:7" ht="16" thickBot="1">
      <c r="A23" s="6"/>
      <c r="B23" s="23"/>
      <c r="C23" s="23"/>
      <c r="D23" s="23"/>
      <c r="E23" s="23"/>
      <c r="F23" s="23"/>
      <c r="G23" s="6"/>
    </row>
    <row r="24" spans="1:7" ht="21" customHeight="1" thickBot="1">
      <c r="A24" s="72" t="s">
        <v>13</v>
      </c>
      <c r="B24" s="73"/>
      <c r="C24" s="73"/>
      <c r="D24" s="73"/>
      <c r="E24" s="73"/>
      <c r="F24" s="74"/>
      <c r="G24" s="6"/>
    </row>
    <row r="25" spans="1:7" ht="29" customHeight="1">
      <c r="A25" s="78" t="s">
        <v>23</v>
      </c>
      <c r="B25" s="79"/>
      <c r="C25" s="78"/>
      <c r="D25" s="79"/>
      <c r="E25" s="79"/>
      <c r="F25" s="80"/>
      <c r="G25" s="1"/>
    </row>
    <row r="26" spans="1:7">
      <c r="A26" s="3" t="s">
        <v>1</v>
      </c>
      <c r="B26" s="46">
        <v>0</v>
      </c>
      <c r="C26" s="49">
        <v>0</v>
      </c>
      <c r="D26" s="14">
        <v>0</v>
      </c>
      <c r="E26" s="16">
        <v>0</v>
      </c>
      <c r="F26" s="24"/>
      <c r="G26" s="1"/>
    </row>
    <row r="27" spans="1:7">
      <c r="A27" s="4" t="s">
        <v>7</v>
      </c>
      <c r="B27" s="51">
        <f>SUM(B26:B26)</f>
        <v>0</v>
      </c>
      <c r="C27" s="50">
        <f>SUM(C26:C26)</f>
        <v>0</v>
      </c>
      <c r="D27" s="30">
        <f>SUM(D26:D26)</f>
        <v>0</v>
      </c>
      <c r="E27" s="18">
        <f>SUM(E26:E26)</f>
        <v>0</v>
      </c>
      <c r="F27" s="24"/>
      <c r="G27" s="1"/>
    </row>
    <row r="28" spans="1:7">
      <c r="A28" s="75" t="s">
        <v>22</v>
      </c>
      <c r="B28" s="76"/>
      <c r="C28" s="75"/>
      <c r="D28" s="76"/>
      <c r="E28" s="76"/>
      <c r="F28" s="81"/>
      <c r="G28" s="6"/>
    </row>
    <row r="29" spans="1:7">
      <c r="A29" s="3" t="s">
        <v>1</v>
      </c>
      <c r="B29" s="46">
        <f>SUM(C29:F29)</f>
        <v>0</v>
      </c>
      <c r="C29" s="49">
        <v>0</v>
      </c>
      <c r="D29" s="15">
        <v>0</v>
      </c>
      <c r="E29" s="16">
        <v>0</v>
      </c>
      <c r="F29" s="17">
        <v>0</v>
      </c>
      <c r="G29" s="1"/>
    </row>
    <row r="30" spans="1:7">
      <c r="A30" s="4" t="s">
        <v>7</v>
      </c>
      <c r="B30" s="51">
        <f t="shared" ref="B30:F30" si="2">SUM(B29:B29)</f>
        <v>0</v>
      </c>
      <c r="C30" s="50">
        <f t="shared" si="2"/>
        <v>0</v>
      </c>
      <c r="D30" s="33">
        <f t="shared" si="2"/>
        <v>0</v>
      </c>
      <c r="E30" s="33">
        <f t="shared" si="2"/>
        <v>0</v>
      </c>
      <c r="F30" s="34">
        <f t="shared" si="2"/>
        <v>0</v>
      </c>
      <c r="G30" s="1"/>
    </row>
    <row r="31" spans="1:7" ht="15" customHeight="1">
      <c r="A31" s="75" t="s">
        <v>16</v>
      </c>
      <c r="B31" s="76"/>
      <c r="C31" s="75"/>
      <c r="D31" s="76"/>
      <c r="E31" s="76"/>
      <c r="F31" s="77"/>
      <c r="G31" s="1"/>
    </row>
    <row r="32" spans="1:7">
      <c r="A32" s="3" t="s">
        <v>1</v>
      </c>
      <c r="B32" s="46">
        <v>0</v>
      </c>
      <c r="C32" s="49">
        <v>0</v>
      </c>
      <c r="D32" s="14">
        <v>0</v>
      </c>
      <c r="E32" s="16">
        <v>0</v>
      </c>
      <c r="F32" s="24"/>
      <c r="G32" s="1"/>
    </row>
    <row r="33" spans="1:7">
      <c r="A33" s="4" t="s">
        <v>7</v>
      </c>
      <c r="B33" s="51">
        <f>SUM(B32:B32)</f>
        <v>0</v>
      </c>
      <c r="C33" s="50">
        <f>SUM(C32:C32)</f>
        <v>0</v>
      </c>
      <c r="D33" s="30">
        <f>SUM(D32:D32)</f>
        <v>0</v>
      </c>
      <c r="E33" s="18">
        <f>SUM(E32:E32)</f>
        <v>0</v>
      </c>
      <c r="F33" s="24"/>
      <c r="G33" s="1"/>
    </row>
    <row r="34" spans="1:7" ht="15" customHeight="1">
      <c r="A34" s="75" t="s">
        <v>20</v>
      </c>
      <c r="B34" s="76"/>
      <c r="C34" s="75"/>
      <c r="D34" s="76"/>
      <c r="E34" s="76"/>
      <c r="F34" s="77"/>
      <c r="G34" s="1"/>
    </row>
    <row r="35" spans="1:7">
      <c r="A35" s="3" t="s">
        <v>19</v>
      </c>
      <c r="B35" s="56">
        <v>1.6</v>
      </c>
      <c r="C35" s="57"/>
      <c r="D35" s="24"/>
      <c r="E35" s="24"/>
      <c r="F35" s="24"/>
      <c r="G35" s="1"/>
    </row>
    <row r="36" spans="1:7" ht="16" thickBot="1">
      <c r="A36" s="4" t="s">
        <v>7</v>
      </c>
      <c r="B36" s="96">
        <f>C36+D36</f>
        <v>0</v>
      </c>
      <c r="C36" s="97">
        <f>(B35-1)*(C27+C8)</f>
        <v>0</v>
      </c>
      <c r="D36" s="98">
        <f>(B35-1)*(D27+D8)</f>
        <v>0</v>
      </c>
      <c r="E36" s="98">
        <f>(C35-1)*(E27+E8)</f>
        <v>0</v>
      </c>
      <c r="F36" s="39"/>
      <c r="G36" s="1"/>
    </row>
    <row r="37" spans="1:7" ht="16" thickBot="1">
      <c r="A37" s="92" t="s">
        <v>6</v>
      </c>
      <c r="B37" s="94">
        <f>B27+B33+B30+B36</f>
        <v>0</v>
      </c>
      <c r="C37" s="55">
        <f>C27+C33+C36</f>
        <v>0</v>
      </c>
      <c r="D37" s="28">
        <f>D27+D33+D36</f>
        <v>0</v>
      </c>
      <c r="E37" s="41">
        <f>E27+E33</f>
        <v>0</v>
      </c>
      <c r="F37" s="32"/>
      <c r="G37" s="1"/>
    </row>
    <row r="38" spans="1:7" ht="16" thickBot="1">
      <c r="A38" s="93"/>
      <c r="B38" s="95"/>
      <c r="C38" s="68">
        <f>SUM(C37:F37)</f>
        <v>0</v>
      </c>
      <c r="D38" s="69"/>
      <c r="E38" s="70"/>
      <c r="F38" s="71"/>
      <c r="G38" s="1"/>
    </row>
    <row r="39" spans="1:7" ht="16" thickBot="1">
      <c r="A39" s="6"/>
      <c r="B39" s="23"/>
      <c r="C39" s="23"/>
    </row>
    <row r="40" spans="1:7" ht="43" customHeight="1" thickBot="1">
      <c r="A40" s="5" t="s">
        <v>14</v>
      </c>
      <c r="B40" s="58">
        <f>B37+B21</f>
        <v>0</v>
      </c>
      <c r="C40" s="59">
        <f>C37+C21</f>
        <v>0</v>
      </c>
      <c r="D40" s="26">
        <f>D37+D21</f>
        <v>0</v>
      </c>
      <c r="E40" s="26">
        <f>E37+E21</f>
        <v>0</v>
      </c>
      <c r="F40" s="27">
        <f>F37+F21</f>
        <v>0</v>
      </c>
      <c r="G40" s="6"/>
    </row>
    <row r="41" spans="1:7" ht="16" thickBot="1">
      <c r="A41" s="8"/>
      <c r="B41" s="13">
        <f>SUM(B40:B40)</f>
        <v>0</v>
      </c>
      <c r="C41" s="85">
        <f>C40+D40+F40</f>
        <v>0</v>
      </c>
      <c r="D41" s="86"/>
      <c r="E41" s="86"/>
      <c r="F41" s="87"/>
      <c r="G41" s="6"/>
    </row>
    <row r="42" spans="1:7">
      <c r="A42" s="8"/>
    </row>
    <row r="43" spans="1:7" ht="16" customHeight="1"/>
    <row r="46" spans="1:7">
      <c r="A46" s="7"/>
    </row>
    <row r="47" spans="1:7" ht="15" customHeight="1">
      <c r="A47" s="9"/>
    </row>
  </sheetData>
  <sheetProtection sheet="1" objects="1" scenarios="1" formatCells="0" formatColumns="0" formatRows="0" insertColumns="0" insertRows="0" insertHyperlinks="0" deleteColumns="0" deleteRows="0" selectLockedCells="1" sort="0" autoFilter="0"/>
  <mergeCells count="25">
    <mergeCell ref="A24:F24"/>
    <mergeCell ref="A18:F18"/>
    <mergeCell ref="J5:K5"/>
    <mergeCell ref="A21:A22"/>
    <mergeCell ref="A37:A38"/>
    <mergeCell ref="A34:F34"/>
    <mergeCell ref="B37:B38"/>
    <mergeCell ref="B21:B22"/>
    <mergeCell ref="C41:F41"/>
    <mergeCell ref="A25:F25"/>
    <mergeCell ref="A31:F31"/>
    <mergeCell ref="C38:F38"/>
    <mergeCell ref="A28:F28"/>
    <mergeCell ref="H1:K1"/>
    <mergeCell ref="C3:F3"/>
    <mergeCell ref="C22:F22"/>
    <mergeCell ref="A5:F5"/>
    <mergeCell ref="A15:F15"/>
    <mergeCell ref="A6:F6"/>
    <mergeCell ref="A9:F9"/>
    <mergeCell ref="H4:K4"/>
    <mergeCell ref="H5:I5"/>
    <mergeCell ref="A12:F12"/>
    <mergeCell ref="H2:I2"/>
    <mergeCell ref="J2:K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De Nantes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Lucile Colombain Corbineau</dc:creator>
  <cp:lastModifiedBy>Lucile</cp:lastModifiedBy>
  <dcterms:created xsi:type="dcterms:W3CDTF">2016-09-26T12:29:41Z</dcterms:created>
  <dcterms:modified xsi:type="dcterms:W3CDTF">2017-07-05T16:20:28Z</dcterms:modified>
</cp:coreProperties>
</file>